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8"/>
  <workbookPr/>
  <mc:AlternateContent xmlns:mc="http://schemas.openxmlformats.org/markup-compatibility/2006">
    <mc:Choice Requires="x15">
      <x15ac:absPath xmlns:x15ac="http://schemas.microsoft.com/office/spreadsheetml/2010/11/ac" url="C:\Users\ivrtacnik\Downloads\"/>
    </mc:Choice>
  </mc:AlternateContent>
  <xr:revisionPtr revIDLastSave="1" documentId="13_ncr:1_{0C875A8C-89C9-4423-B0CC-DA25A929B4D4}" xr6:coauthVersionLast="47" xr6:coauthVersionMax="47" xr10:uidLastSave="{3F52D1D4-0B11-423D-AFE4-A83F0256D31A}"/>
  <bookViews>
    <workbookView xWindow="28680" yWindow="-120" windowWidth="29040" windowHeight="1572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7" i="1"/>
  <c r="F8" i="1"/>
  <c r="F9" i="1"/>
  <c r="F11" i="1"/>
  <c r="F13" i="1"/>
  <c r="F15" i="1"/>
  <c r="F17" i="1"/>
  <c r="F19" i="1"/>
  <c r="F21" i="1"/>
  <c r="F23" i="1"/>
  <c r="F25" i="1"/>
  <c r="F27" i="1"/>
  <c r="F29" i="1"/>
  <c r="F31" i="1"/>
  <c r="F5" i="1"/>
  <c r="F34" i="1" l="1"/>
</calcChain>
</file>

<file path=xl/sharedStrings.xml><?xml version="1.0" encoding="utf-8"?>
<sst xmlns="http://schemas.openxmlformats.org/spreadsheetml/2006/main" count="53" uniqueCount="39">
  <si>
    <t>Popis za ponudbo: opis v dokumentu TS_Videonadzor.docx</t>
  </si>
  <si>
    <t>Koda</t>
  </si>
  <si>
    <t>OPIS NAPRAVE</t>
  </si>
  <si>
    <t>EM</t>
  </si>
  <si>
    <t>KOLIČINA</t>
  </si>
  <si>
    <t>CENA/ € EM</t>
  </si>
  <si>
    <t>VREDNOST</t>
  </si>
  <si>
    <t>1.0</t>
  </si>
  <si>
    <r>
      <t>Dobava video nadzorna kamera, kot npr. CP-UNP-E3241L 18-DFP 4.0Mpix, zunanja IP PTZ kamera z IR;</t>
    </r>
    <r>
      <rPr>
        <sz val="12"/>
        <rFont val="Calibri"/>
        <family val="2"/>
        <charset val="1"/>
      </rPr>
      <t xml:space="preserve"> </t>
    </r>
    <r>
      <rPr>
        <sz val="12"/>
        <rFont val="Aptos"/>
        <family val="2"/>
      </rPr>
      <t> </t>
    </r>
  </si>
  <si>
    <t>kos</t>
  </si>
  <si>
    <t>1.1</t>
  </si>
  <si>
    <r>
      <t>Dobava PoE napajalnik za videonadzorne kamere z dvema izhodoma, moči (W) potrebnih za kamere pod točko 1.0;</t>
    </r>
    <r>
      <rPr>
        <sz val="12"/>
        <rFont val="Calibri"/>
        <family val="2"/>
        <charset val="1"/>
      </rPr>
      <t xml:space="preserve"> </t>
    </r>
    <r>
      <rPr>
        <sz val="12"/>
        <rFont val="Aptos"/>
        <family val="2"/>
      </rPr>
      <t> </t>
    </r>
  </si>
  <si>
    <t>1.2</t>
  </si>
  <si>
    <t>Dobava shranjevalnika podatkov, kot npr. NAS DiskStation DS925+ za 4 diske </t>
  </si>
  <si>
    <t>1.3</t>
  </si>
  <si>
    <t>Dobava in vgradnja 3,5" trdi disk SATA: Specifikacije strojne opreme, HAT5310-8T v NAS, pod točko 1.2, </t>
  </si>
  <si>
    <t>1.4</t>
  </si>
  <si>
    <t>Dobava pomnilniška kartica mikro SD CPplus 512 Gb </t>
  </si>
  <si>
    <t>1.5</t>
  </si>
  <si>
    <t>Dobava nosilca za PTZ kamero CP-PR-54 </t>
  </si>
  <si>
    <t>1.6</t>
  </si>
  <si>
    <t>Dobava vodotesne doza za priklop kamere na LAN </t>
  </si>
  <si>
    <t>1.7</t>
  </si>
  <si>
    <t>Dobava UTP kabla, Cat 6, dolžine 500 m1 </t>
  </si>
  <si>
    <t>1.8</t>
  </si>
  <si>
    <t>Vzpostavitev (inicializacija in nastavitve) kamer (pod točko 1.0)za izvajanje snemanja in periodičnega shranjevanja slik, na NAS pod točko 1.2. </t>
  </si>
  <si>
    <t>1.9</t>
  </si>
  <si>
    <t>iPad Pro 13 M4 WiFi + Cellular 2TB s steklom Nano-texture – srebrni; SKU:MWT23HC/A </t>
  </si>
  <si>
    <t>1.10</t>
  </si>
  <si>
    <t>Magic Keyboard za iPad Pro 13 M4, slovenska - bela SKU: MWR43CR/A </t>
  </si>
  <si>
    <t>1.11</t>
  </si>
  <si>
    <t>Apple Smart Folio za iPad Pro 13 M4 - bela SKU: MWK23ZM/A </t>
  </si>
  <si>
    <t>1.12</t>
  </si>
  <si>
    <t>Apple Pencil (2. generacija) SKU: MU8F2ZM/A </t>
  </si>
  <si>
    <t>1.13</t>
  </si>
  <si>
    <t>iSTYLE 7v1 USB-C Multimedia HUB - vesoljno siva; SKU:K-PL9915112100071 </t>
  </si>
  <si>
    <t>1.14</t>
  </si>
  <si>
    <t>Autodesk AutoCAD Web licenca za 3 (tri leta), ki se glasi na investitorja</t>
  </si>
  <si>
    <t>SKUPNA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</si>
</sst>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[$EUR]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sz val="12"/>
      <name val="Calibri"/>
      <family val="2"/>
      <charset val="1"/>
    </font>
    <font>
      <sz val="12"/>
      <name val="Aptos"/>
      <family val="2"/>
    </font>
    <font>
      <b/>
      <sz val="12"/>
      <color rgb="FF000000"/>
      <name val="Aptos"/>
      <family val="2"/>
    </font>
    <font>
      <b/>
      <sz val="11"/>
      <name val="Arial"/>
      <family val="2"/>
      <charset val="238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wrapText="1" readingOrder="1"/>
    </xf>
    <xf numFmtId="0" fontId="4" fillId="0" borderId="0" xfId="0" applyFont="1" applyAlignment="1">
      <alignment wrapText="1"/>
    </xf>
    <xf numFmtId="0" fontId="0" fillId="0" borderId="0" xfId="0" applyAlignment="1">
      <alignment horizontal="center"/>
    </xf>
    <xf numFmtId="43" fontId="0" fillId="0" borderId="0" xfId="0" applyNumberFormat="1"/>
    <xf numFmtId="164" fontId="7" fillId="0" borderId="1" xfId="0" applyNumberFormat="1" applyFont="1" applyBorder="1" applyAlignment="1">
      <alignment horizontal="center" vertical="center"/>
    </xf>
    <xf numFmtId="164" fontId="6" fillId="0" borderId="0" xfId="1" applyNumberFormat="1" applyFont="1" applyFill="1" applyBorder="1" applyAlignment="1" applyProtection="1">
      <alignment horizontal="right" vertical="top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4"/>
  <sheetViews>
    <sheetView tabSelected="1" topLeftCell="A13" workbookViewId="0">
      <selection activeCell="E29" sqref="E29"/>
    </sheetView>
  </sheetViews>
  <sheetFormatPr defaultRowHeight="15"/>
  <cols>
    <col min="1" max="1" width="6.28515625" bestFit="1" customWidth="1"/>
    <col min="2" max="2" width="54.85546875" customWidth="1"/>
    <col min="5" max="5" width="13.7109375" customWidth="1"/>
    <col min="6" max="6" width="15.85546875" customWidth="1"/>
  </cols>
  <sheetData>
    <row r="2" spans="1:6" ht="31.5">
      <c r="B2" s="2" t="s">
        <v>0</v>
      </c>
    </row>
    <row r="3" spans="1:6">
      <c r="A3" s="3" t="s">
        <v>1</v>
      </c>
      <c r="B3" s="4" t="s">
        <v>2</v>
      </c>
      <c r="C3" s="5" t="s">
        <v>3</v>
      </c>
      <c r="D3" s="6" t="s">
        <v>4</v>
      </c>
      <c r="E3" s="7" t="s">
        <v>5</v>
      </c>
      <c r="F3" s="8" t="s">
        <v>6</v>
      </c>
    </row>
    <row r="5" spans="1:6" ht="47.25">
      <c r="A5" s="9" t="s">
        <v>7</v>
      </c>
      <c r="B5" s="10" t="s">
        <v>8</v>
      </c>
      <c r="C5" s="11" t="s">
        <v>9</v>
      </c>
      <c r="D5">
        <v>5</v>
      </c>
      <c r="E5" s="1">
        <v>0</v>
      </c>
      <c r="F5" s="12">
        <f>D5*E5</f>
        <v>0</v>
      </c>
    </row>
    <row r="6" spans="1:6" ht="15.75">
      <c r="A6" s="10"/>
    </row>
    <row r="7" spans="1:6" ht="47.25">
      <c r="A7" s="9" t="s">
        <v>10</v>
      </c>
      <c r="B7" s="10" t="s">
        <v>11</v>
      </c>
      <c r="C7" s="11" t="s">
        <v>9</v>
      </c>
      <c r="D7">
        <v>5</v>
      </c>
      <c r="E7" s="1">
        <v>0</v>
      </c>
      <c r="F7" s="12">
        <f t="shared" ref="F7" si="0">D7*E7</f>
        <v>0</v>
      </c>
    </row>
    <row r="8" spans="1:6" ht="15.75">
      <c r="A8" s="10"/>
      <c r="C8" s="11"/>
      <c r="F8" s="12">
        <f t="shared" ref="F8" si="1">D8*E8</f>
        <v>0</v>
      </c>
    </row>
    <row r="9" spans="1:6" ht="31.5">
      <c r="A9" s="9" t="s">
        <v>12</v>
      </c>
      <c r="B9" s="10" t="s">
        <v>13</v>
      </c>
      <c r="C9" s="11" t="s">
        <v>9</v>
      </c>
      <c r="D9">
        <v>2</v>
      </c>
      <c r="E9" s="1">
        <v>0</v>
      </c>
      <c r="F9" s="12">
        <f t="shared" ref="F9" si="2">D9*E9</f>
        <v>0</v>
      </c>
    </row>
    <row r="10" spans="1:6" ht="15.75">
      <c r="A10" s="10"/>
    </row>
    <row r="11" spans="1:6" ht="31.5">
      <c r="A11" s="9" t="s">
        <v>14</v>
      </c>
      <c r="B11" s="10" t="s">
        <v>15</v>
      </c>
      <c r="C11" s="11" t="s">
        <v>9</v>
      </c>
      <c r="D11">
        <v>8</v>
      </c>
      <c r="E11" s="1">
        <v>0</v>
      </c>
      <c r="F11" s="12">
        <f t="shared" ref="F11" si="3">D11*E11</f>
        <v>0</v>
      </c>
    </row>
    <row r="12" spans="1:6" ht="15.75">
      <c r="A12" s="10"/>
    </row>
    <row r="13" spans="1:6" ht="31.5">
      <c r="A13" s="9" t="s">
        <v>16</v>
      </c>
      <c r="B13" s="10" t="s">
        <v>17</v>
      </c>
      <c r="C13" s="11" t="s">
        <v>9</v>
      </c>
      <c r="D13">
        <v>5</v>
      </c>
      <c r="E13" s="1">
        <v>0</v>
      </c>
      <c r="F13" s="12">
        <f t="shared" ref="F13" si="4">D13*E13</f>
        <v>0</v>
      </c>
    </row>
    <row r="14" spans="1:6" ht="15.75">
      <c r="A14" s="10"/>
    </row>
    <row r="15" spans="1:6" ht="15.75">
      <c r="A15" s="9" t="s">
        <v>18</v>
      </c>
      <c r="B15" s="10" t="s">
        <v>19</v>
      </c>
      <c r="C15" s="11" t="s">
        <v>9</v>
      </c>
      <c r="D15">
        <v>5</v>
      </c>
      <c r="E15" s="1">
        <v>0</v>
      </c>
      <c r="F15" s="12">
        <f t="shared" ref="F15" si="5">D15*E15</f>
        <v>0</v>
      </c>
    </row>
    <row r="16" spans="1:6" ht="15.75">
      <c r="A16" s="10"/>
    </row>
    <row r="17" spans="1:6" ht="15.75">
      <c r="A17" s="9" t="s">
        <v>20</v>
      </c>
      <c r="B17" s="10" t="s">
        <v>21</v>
      </c>
      <c r="C17" s="11" t="s">
        <v>9</v>
      </c>
      <c r="D17">
        <v>5</v>
      </c>
      <c r="E17" s="1">
        <v>0</v>
      </c>
      <c r="F17" s="12">
        <f t="shared" ref="F17" si="6">D17*E17</f>
        <v>0</v>
      </c>
    </row>
    <row r="18" spans="1:6" ht="15.75">
      <c r="A18" s="10"/>
    </row>
    <row r="19" spans="1:6" ht="15.75">
      <c r="A19" s="9" t="s">
        <v>22</v>
      </c>
      <c r="B19" s="10" t="s">
        <v>23</v>
      </c>
      <c r="C19" s="11" t="s">
        <v>9</v>
      </c>
      <c r="D19">
        <v>1</v>
      </c>
      <c r="E19" s="1">
        <v>0</v>
      </c>
      <c r="F19" s="12">
        <f t="shared" ref="F19" si="7">D19*E19</f>
        <v>0</v>
      </c>
    </row>
    <row r="20" spans="1:6" ht="15.75">
      <c r="A20" s="10"/>
    </row>
    <row r="21" spans="1:6" ht="47.25">
      <c r="A21" s="9" t="s">
        <v>24</v>
      </c>
      <c r="B21" s="10" t="s">
        <v>25</v>
      </c>
      <c r="C21" s="11" t="s">
        <v>9</v>
      </c>
      <c r="D21">
        <v>5</v>
      </c>
      <c r="E21" s="1">
        <v>0</v>
      </c>
      <c r="F21" s="12">
        <f t="shared" ref="F21" si="8">D21*E21</f>
        <v>0</v>
      </c>
    </row>
    <row r="22" spans="1:6" ht="15.75">
      <c r="A22" s="10"/>
    </row>
    <row r="23" spans="1:6" ht="31.5">
      <c r="A23" s="9" t="s">
        <v>26</v>
      </c>
      <c r="B23" s="10" t="s">
        <v>27</v>
      </c>
      <c r="C23" s="11" t="s">
        <v>9</v>
      </c>
      <c r="D23">
        <v>1</v>
      </c>
      <c r="E23" s="1">
        <v>0</v>
      </c>
      <c r="F23" s="12">
        <f t="shared" ref="F23" si="9">D23*E23</f>
        <v>0</v>
      </c>
    </row>
    <row r="24" spans="1:6" ht="15.75">
      <c r="A24" s="10"/>
    </row>
    <row r="25" spans="1:6" ht="31.5">
      <c r="A25" s="9" t="s">
        <v>28</v>
      </c>
      <c r="B25" s="10" t="s">
        <v>29</v>
      </c>
      <c r="C25" s="11" t="s">
        <v>9</v>
      </c>
      <c r="D25">
        <v>1</v>
      </c>
      <c r="E25" s="1">
        <v>0</v>
      </c>
      <c r="F25" s="12">
        <f t="shared" ref="F25" si="10">D25*E25</f>
        <v>0</v>
      </c>
    </row>
    <row r="26" spans="1:6" ht="15.75">
      <c r="A26" s="10"/>
    </row>
    <row r="27" spans="1:6" ht="31.5">
      <c r="A27" s="9" t="s">
        <v>30</v>
      </c>
      <c r="B27" s="10" t="s">
        <v>31</v>
      </c>
      <c r="C27" s="11" t="s">
        <v>9</v>
      </c>
      <c r="D27">
        <v>1</v>
      </c>
      <c r="E27" s="1">
        <v>0</v>
      </c>
      <c r="F27" s="12">
        <f t="shared" ref="F27" si="11">D27*E27</f>
        <v>0</v>
      </c>
    </row>
    <row r="28" spans="1:6" ht="15.75">
      <c r="A28" s="10"/>
    </row>
    <row r="29" spans="1:6" ht="15.75">
      <c r="A29" s="9" t="s">
        <v>32</v>
      </c>
      <c r="B29" s="10" t="s">
        <v>33</v>
      </c>
      <c r="C29" s="11" t="s">
        <v>9</v>
      </c>
      <c r="D29">
        <v>1</v>
      </c>
      <c r="E29" s="1">
        <v>0</v>
      </c>
      <c r="F29" s="12">
        <f t="shared" ref="F29" si="12">D29*E29</f>
        <v>0</v>
      </c>
    </row>
    <row r="30" spans="1:6" ht="15.75">
      <c r="A30" s="10"/>
    </row>
    <row r="31" spans="1:6" ht="30.75">
      <c r="A31" s="9" t="s">
        <v>34</v>
      </c>
      <c r="B31" s="10" t="s">
        <v>35</v>
      </c>
      <c r="C31" s="11" t="s">
        <v>9</v>
      </c>
      <c r="D31">
        <v>1</v>
      </c>
      <c r="E31" s="1">
        <v>0</v>
      </c>
      <c r="F31" s="12">
        <f t="shared" ref="F31" si="13">D31*E31</f>
        <v>0</v>
      </c>
    </row>
    <row r="32" spans="1:6" ht="15.75">
      <c r="A32" s="10"/>
    </row>
    <row r="33" spans="1:6" ht="30.75">
      <c r="A33" s="9" t="s">
        <v>36</v>
      </c>
      <c r="B33" s="10" t="s">
        <v>37</v>
      </c>
      <c r="C33" s="11" t="s">
        <v>9</v>
      </c>
      <c r="D33">
        <v>1</v>
      </c>
      <c r="E33" s="1">
        <v>0</v>
      </c>
      <c r="F33" s="12">
        <f t="shared" ref="F33" si="14">D33*E33</f>
        <v>0</v>
      </c>
    </row>
    <row r="34" spans="1:6" ht="15.75">
      <c r="A34" s="10"/>
      <c r="E34" s="13" t="s">
        <v>38</v>
      </c>
      <c r="F34" s="14">
        <f>SUM(F5:F33)</f>
        <v>0</v>
      </c>
    </row>
  </sheetData>
  <sheetProtection algorithmName="SHA-512" hashValue="7P2XoQXK20IJUoV/gWIDfbBSTAdvp6c4qxLosYda4EKw91T0YhOccK16dkKfNhmu1Uyaoq9w99+XO43OyJUqpg==" saltValue="D9UZvHfJWLm+ayrxACyqD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Ivo Vrtacnik</cp:lastModifiedBy>
  <cp:revision/>
  <dcterms:created xsi:type="dcterms:W3CDTF">2025-05-27T09:34:46Z</dcterms:created>
  <dcterms:modified xsi:type="dcterms:W3CDTF">2025-06-05T06:05:58Z</dcterms:modified>
  <cp:category/>
  <cp:contentStatus/>
</cp:coreProperties>
</file>